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6975" activeTab="1"/>
  </bookViews>
  <sheets>
    <sheet name="Bieu 2" sheetId="2" r:id="rId1"/>
    <sheet name="Sheet2" sheetId="4" r:id="rId2"/>
  </sheets>
  <definedNames>
    <definedName name="_xlnm.Print_Titles" localSheetId="0">'Bieu 2'!$8:$8</definedName>
  </definedNames>
  <calcPr calcId="124519"/>
</workbook>
</file>

<file path=xl/calcChain.xml><?xml version="1.0" encoding="utf-8"?>
<calcChain xmlns="http://schemas.openxmlformats.org/spreadsheetml/2006/main">
  <c r="D12" i="4"/>
  <c r="C12"/>
  <c r="E15" l="1"/>
  <c r="E16"/>
  <c r="E17"/>
  <c r="E18"/>
  <c r="E13"/>
  <c r="E14"/>
  <c r="E36"/>
  <c r="E35"/>
  <c r="E34"/>
  <c r="E33"/>
  <c r="E32"/>
  <c r="E31"/>
  <c r="E30"/>
  <c r="E29"/>
  <c r="E28"/>
  <c r="E27"/>
  <c r="E26"/>
  <c r="E25"/>
  <c r="E24"/>
  <c r="E23"/>
  <c r="E22"/>
  <c r="E21"/>
  <c r="E20"/>
  <c r="C19"/>
  <c r="D11"/>
  <c r="D19" l="1"/>
  <c r="E19" s="1"/>
  <c r="E12" l="1"/>
  <c r="C11"/>
  <c r="E11" s="1"/>
  <c r="C36" i="2"/>
  <c r="C25" s="1"/>
</calcChain>
</file>

<file path=xl/sharedStrings.xml><?xml version="1.0" encoding="utf-8"?>
<sst xmlns="http://schemas.openxmlformats.org/spreadsheetml/2006/main" count="112" uniqueCount="81">
  <si>
    <t>I</t>
  </si>
  <si>
    <t>II</t>
  </si>
  <si>
    <t>Nội dung</t>
  </si>
  <si>
    <t xml:space="preserve">Số 
TT </t>
  </si>
  <si>
    <t>Chi quản lý hành chính</t>
  </si>
  <si>
    <t>Dự toán được giao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</si>
  <si>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</si>
  <si>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</si>
  <si>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</si>
  <si>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</si>
  <si>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</si>
  <si>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</si>
  <si>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</si>
  <si>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</si>
  <si>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</si>
  <si>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</si>
  <si>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</si>
  <si>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</si>
  <si>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</si>
  <si>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</si>
  <si>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</si>
  <si>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</si>
  <si>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</si>
  <si>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</si>
  <si>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</si>
  <si>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</si>
  <si>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</si>
  <si>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</si>
  <si>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</si>
  <si>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</si>
  <si>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</si>
  <si>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</si>
  <si>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>DỰ TOÁN THU, CHI NGÂN SÁCH NHÀ NƯỚC</t>
  </si>
  <si>
    <t xml:space="preserve">Học phí </t>
  </si>
  <si>
    <t>Chi sự nghiệp</t>
  </si>
  <si>
    <t xml:space="preserve"> Số phí, lệ phí nộp NSNN</t>
  </si>
  <si>
    <t>Nghiên cứu khoa học</t>
  </si>
  <si>
    <t>Chi sự nghiệp giáo dục, đào tạo, dạy nghề</t>
  </si>
  <si>
    <t xml:space="preserve"> Biểu số 2 - Ban hành kèm theo Thông tư số 90/2018/TT-BTC ngày 28 tháng 9 năm 2018 của Bộ Tài chính</t>
  </si>
  <si>
    <t>Đvt:  đồng</t>
  </si>
  <si>
    <t xml:space="preserve">                                                                                                        HIỆU TRƯỞNG</t>
  </si>
  <si>
    <t>A</t>
  </si>
  <si>
    <t>B</t>
  </si>
  <si>
    <t>Biểu số 4 - Ban hành kèm theo Thông tư số 90 ngày 28 tháng 9 năm 2018 của Bộ Tài chính</t>
  </si>
  <si>
    <t>(Dùng cho đơn vị dự toán cấp trên và đơn vị</t>
  </si>
  <si>
    <t xml:space="preserve"> dự toán sử dụng ngân sách nhà nước)</t>
  </si>
  <si>
    <t xml:space="preserve">          ĐV tính: Đồng</t>
  </si>
  <si>
    <t>Số 
TT</t>
  </si>
  <si>
    <t>Tổng số liệu báo cáo
 quyết toán</t>
  </si>
  <si>
    <t>Tổng số liệu quyết toán
 được duyệt</t>
  </si>
  <si>
    <t>Chênh lệch</t>
  </si>
  <si>
    <r>
      <t>Số quyết toán được duyệt chi tiết từng đơn vị trực thuộc</t>
    </r>
    <r>
      <rPr>
        <sz val="9"/>
        <rFont val="Times New Roman"/>
        <family val="1"/>
      </rPr>
      <t xml:space="preserve"> (nếu có đơn vị trực thuộc)</t>
    </r>
  </si>
  <si>
    <t>5=4-3</t>
  </si>
  <si>
    <t>Quyết toán thu</t>
  </si>
  <si>
    <t>Tổng số thu</t>
  </si>
  <si>
    <t>Tiền trông xe đạp</t>
  </si>
  <si>
    <t>Tiền học Tiếng Anh NN</t>
  </si>
  <si>
    <t>Tiền nước uống</t>
  </si>
  <si>
    <t>Tiền tin học</t>
  </si>
  <si>
    <t>Chi từ nguồn thu được để lại</t>
  </si>
  <si>
    <t>Quyết toán chi ngân sách nhà nước</t>
  </si>
  <si>
    <t>Chi thường xuyên</t>
  </si>
  <si>
    <t>Chi thanh toán cá nhân</t>
  </si>
  <si>
    <t>Chi nghiệp vụ chuyên môn</t>
  </si>
  <si>
    <t>c</t>
  </si>
  <si>
    <t>Chi mua sắm, sửa chữa</t>
  </si>
  <si>
    <t>Mục 7050: Mua sắm tài sản vô hình</t>
  </si>
  <si>
    <t>d</t>
  </si>
  <si>
    <t>Các khoản chi khác</t>
  </si>
  <si>
    <t>Mục 7750: Chi khác</t>
  </si>
  <si>
    <t>Chi không thường xuyên</t>
  </si>
  <si>
    <t>ĐƠN VỊ: TRƯỜNG THCS NGUYỄN DU</t>
  </si>
  <si>
    <t xml:space="preserve"> Chương: 622 -070 - 073</t>
  </si>
  <si>
    <t>(Kèm theo Quyết định số      /QĐ-THCSND ngày 23/06/2021 của Hiệu trưởng trường THCS Nguyễn Du )</t>
  </si>
  <si>
    <t xml:space="preserve">                                                                           Đông Triều, ngày  23  tháng   06 năm 2021</t>
  </si>
  <si>
    <t xml:space="preserve">                                                                                                    Hoàng Ánh Tuyết</t>
  </si>
  <si>
    <t xml:space="preserve"> ĐƠN VỊ: TRƯỜNG THCS NGUYỄN DU</t>
  </si>
  <si>
    <t>(Kèm theo Quyết định số     /QĐ-THCSND ngày 23/06/2021 của Hiệu trưởng trường THCS Nguyễn Du)</t>
  </si>
  <si>
    <t>Tiền học buổi 2</t>
  </si>
  <si>
    <t>Tiền phí, lệ phí</t>
  </si>
  <si>
    <t xml:space="preserve"> QUYẾT TOÁN THU - CHI QUỸ NGOÀI NGÂN SÁCH NHÀ NƯỚC NĂM HỌC 2020 - 2021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</si>
</sst>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7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theme="1"/>
      <name val="Cambria"/>
      <family val="1"/>
      <scheme val="major"/>
    </font>
    <font>
      <sz val="12"/>
      <color rgb="FFFF0000"/>
      <name val="Times New Roman"/>
      <family val="1"/>
      <charset val="163"/>
    </font>
    <font>
      <b/>
      <sz val="12"/>
      <color rgb="FFFF0000"/>
      <name val="Cambria"/>
      <family val="1"/>
      <scheme val="major"/>
    </font>
    <font>
      <b/>
      <sz val="11"/>
      <color rgb="FFFF0000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8"/>
      <color indexed="8"/>
      <name val="Arial"/>
      <family val="2"/>
    </font>
    <font>
      <i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2"/>
      <color theme="1"/>
      <name val="Arial"/>
      <family val="2"/>
      <charset val="163"/>
    </font>
    <font>
      <sz val="9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color rgb="FFFF0000"/>
      <name val="Calibri"/>
      <family val="2"/>
      <charset val="163"/>
      <scheme val="minor"/>
    </font>
    <font>
      <i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theme="1"/>
      <name val="Calibri"/>
      <family val="2"/>
      <charset val="163"/>
      <scheme val="minor"/>
    </font>
    <font>
      <b/>
      <i/>
      <sz val="11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color indexed="8"/>
      <name val="Times New Roman"/>
      <family val="1"/>
      <charset val="163"/>
    </font>
    <font>
      <sz val="11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8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right"/>
    </xf>
    <xf numFmtId="3" fontId="12" fillId="0" borderId="1" xfId="0" applyNumberFormat="1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3" fontId="14" fillId="0" borderId="1" xfId="0" applyNumberFormat="1" applyFont="1" applyBorder="1"/>
    <xf numFmtId="0" fontId="15" fillId="0" borderId="0" xfId="0" applyFont="1"/>
    <xf numFmtId="3" fontId="16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/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/>
    </xf>
    <xf numFmtId="3" fontId="23" fillId="0" borderId="1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/>
    <xf numFmtId="0" fontId="24" fillId="0" borderId="0" xfId="0" applyFont="1"/>
    <xf numFmtId="0" fontId="6" fillId="0" borderId="0" xfId="0" applyFont="1" applyAlignment="1"/>
    <xf numFmtId="0" fontId="5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28" fillId="0" borderId="0" xfId="0" applyFont="1"/>
    <xf numFmtId="0" fontId="32" fillId="0" borderId="0" xfId="0" applyFont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3" fontId="21" fillId="0" borderId="1" xfId="0" applyNumberFormat="1" applyFont="1" applyBorder="1" applyAlignment="1">
      <alignment horizontal="right"/>
    </xf>
    <xf numFmtId="3" fontId="33" fillId="0" borderId="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21" fillId="0" borderId="1" xfId="0" applyFont="1" applyBorder="1"/>
    <xf numFmtId="0" fontId="26" fillId="0" borderId="1" xfId="0" applyFont="1" applyBorder="1" applyAlignment="1">
      <alignment horizontal="center"/>
    </xf>
    <xf numFmtId="0" fontId="26" fillId="2" borderId="1" xfId="2" applyFont="1" applyFill="1" applyBorder="1" applyAlignment="1" applyProtection="1">
      <alignment horizontal="left" vertical="center"/>
      <protection locked="0"/>
    </xf>
    <xf numFmtId="3" fontId="29" fillId="0" borderId="1" xfId="0" applyNumberFormat="1" applyFont="1" applyBorder="1" applyAlignment="1">
      <alignment horizontal="center"/>
    </xf>
    <xf numFmtId="0" fontId="29" fillId="0" borderId="1" xfId="0" applyFont="1" applyBorder="1"/>
    <xf numFmtId="0" fontId="30" fillId="2" borderId="1" xfId="2" applyFont="1" applyFill="1" applyBorder="1" applyAlignment="1" applyProtection="1">
      <alignment horizontal="left" vertical="center"/>
      <protection locked="0"/>
    </xf>
    <xf numFmtId="3" fontId="31" fillId="0" borderId="1" xfId="0" applyNumberFormat="1" applyFont="1" applyBorder="1" applyAlignment="1">
      <alignment horizontal="center"/>
    </xf>
    <xf numFmtId="0" fontId="27" fillId="0" borderId="1" xfId="0" applyFont="1" applyBorder="1"/>
    <xf numFmtId="0" fontId="30" fillId="2" borderId="1" xfId="2" applyFont="1" applyFill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>
      <alignment horizontal="justify" vertical="top" wrapText="1"/>
    </xf>
    <xf numFmtId="3" fontId="21" fillId="0" borderId="1" xfId="0" applyNumberFormat="1" applyFont="1" applyBorder="1" applyAlignment="1">
      <alignment vertical="top" wrapText="1"/>
    </xf>
    <xf numFmtId="0" fontId="26" fillId="0" borderId="1" xfId="0" applyFont="1" applyBorder="1"/>
    <xf numFmtId="3" fontId="21" fillId="0" borderId="1" xfId="0" applyNumberFormat="1" applyFont="1" applyBorder="1" applyAlignment="1">
      <alignment horizontal="right" vertical="top" wrapText="1"/>
    </xf>
    <xf numFmtId="3" fontId="34" fillId="3" borderId="1" xfId="0" applyNumberFormat="1" applyFont="1" applyFill="1" applyBorder="1" applyAlignment="1">
      <alignment horizontal="left"/>
    </xf>
    <xf numFmtId="3" fontId="30" fillId="3" borderId="1" xfId="0" applyNumberFormat="1" applyFont="1" applyFill="1" applyBorder="1" applyAlignment="1">
      <alignment horizontal="right"/>
    </xf>
    <xf numFmtId="3" fontId="35" fillId="2" borderId="1" xfId="0" applyNumberFormat="1" applyFont="1" applyFill="1" applyBorder="1" applyAlignment="1" applyProtection="1">
      <alignment horizontal="left" wrapText="1" shrinkToFit="1"/>
      <protection locked="0"/>
    </xf>
    <xf numFmtId="3" fontId="30" fillId="3" borderId="1" xfId="4" applyNumberFormat="1" applyFont="1" applyFill="1" applyBorder="1" applyAlignment="1">
      <alignment horizontal="right" wrapText="1"/>
    </xf>
    <xf numFmtId="3" fontId="30" fillId="3" borderId="1" xfId="4" applyNumberFormat="1" applyFont="1" applyFill="1" applyBorder="1" applyAlignment="1">
      <alignment horizontal="right"/>
    </xf>
    <xf numFmtId="3" fontId="36" fillId="2" borderId="1" xfId="0" applyNumberFormat="1" applyFont="1" applyFill="1" applyBorder="1" applyAlignment="1" applyProtection="1">
      <alignment horizontal="left" wrapText="1" shrinkToFit="1"/>
      <protection locked="0"/>
    </xf>
    <xf numFmtId="0" fontId="34" fillId="3" borderId="1" xfId="0" applyFont="1" applyFill="1" applyBorder="1" applyAlignment="1">
      <alignment horizontal="left"/>
    </xf>
    <xf numFmtId="3" fontId="36" fillId="4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0" xfId="0" applyFont="1"/>
    <xf numFmtId="0" fontId="12" fillId="0" borderId="0" xfId="0" applyFont="1"/>
    <xf numFmtId="0" fontId="19" fillId="0" borderId="0" xfId="0" applyFont="1" applyAlignment="1">
      <alignment horizontal="center"/>
    </xf>
    <xf numFmtId="0" fontId="6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/>
  </cellXfs>
  <cellStyles count="5">
    <cellStyle name="Comma 2" xfId="4"/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opLeftCell="A28" workbookViewId="0">
      <selection activeCell="C32" sqref="C32"/>
    </sheetView>
  </sheetViews>
  <sheetFormatPr defaultColWidth="9" defaultRowHeight="14.25"/>
  <cols>
    <col min="1" max="1" width="7.5703125" style="7" customWidth="1"/>
    <col min="2" max="2" width="55.42578125" style="1" customWidth="1"/>
    <col min="3" max="3" width="23.42578125" style="1" customWidth="1"/>
    <col min="4" max="16384" width="9" style="1"/>
  </cols>
  <sheetData>
    <row r="1" spans="1:3" ht="39.75" customHeight="1">
      <c r="A1" s="69" t="s">
        <v>38</v>
      </c>
      <c r="B1" s="69"/>
      <c r="C1" s="69"/>
    </row>
    <row r="2" spans="1:3" ht="22.5" customHeight="1">
      <c r="A2" s="72" t="s">
        <v>71</v>
      </c>
      <c r="B2" s="72"/>
      <c r="C2" s="12"/>
    </row>
    <row r="3" spans="1:3" ht="18" customHeight="1">
      <c r="A3" s="73" t="s">
        <v>72</v>
      </c>
      <c r="B3" s="73"/>
      <c r="C3" s="12"/>
    </row>
    <row r="4" spans="1:3" ht="18" customHeight="1">
      <c r="A4" s="71" t="s">
        <v>32</v>
      </c>
      <c r="B4" s="71"/>
      <c r="C4" s="71"/>
    </row>
    <row r="5" spans="1:3" s="2" customFormat="1" ht="18">
      <c r="A5" s="74" t="s">
        <v>73</v>
      </c>
      <c r="B5" s="74"/>
      <c r="C5" s="74"/>
    </row>
    <row r="6" spans="1:3" s="2" customFormat="1" ht="18">
      <c r="A6" s="70" t="s">
        <v>6</v>
      </c>
      <c r="B6" s="70"/>
      <c r="C6" s="70"/>
    </row>
    <row r="7" spans="1:3" ht="15.75">
      <c r="A7" s="6"/>
      <c r="B7" s="3"/>
      <c r="C7" s="4" t="s">
        <v>39</v>
      </c>
    </row>
    <row r="8" spans="1:3" s="24" customFormat="1" ht="31.5">
      <c r="A8" s="26" t="s">
        <v>3</v>
      </c>
      <c r="B8" s="27" t="s">
        <v>2</v>
      </c>
      <c r="C8" s="27" t="s">
        <v>5</v>
      </c>
    </row>
    <row r="9" spans="1:3" s="23" customFormat="1" ht="15.75">
      <c r="A9" s="10">
        <v>1</v>
      </c>
      <c r="B9" s="11">
        <v>2</v>
      </c>
      <c r="C9" s="11">
        <v>3</v>
      </c>
    </row>
    <row r="10" spans="1:3" s="5" customFormat="1" ht="16.5" customHeight="1">
      <c r="A10" s="13" t="s">
        <v>0</v>
      </c>
      <c r="B10" s="8" t="s">
        <v>7</v>
      </c>
      <c r="C10" s="14"/>
    </row>
    <row r="11" spans="1:3" ht="16.5" customHeight="1">
      <c r="A11" s="13">
        <v>1</v>
      </c>
      <c r="B11" s="8" t="s">
        <v>8</v>
      </c>
      <c r="C11" s="14"/>
    </row>
    <row r="12" spans="1:3" ht="16.5" customHeight="1">
      <c r="A12" s="13" t="s">
        <v>9</v>
      </c>
      <c r="B12" s="8" t="s">
        <v>10</v>
      </c>
      <c r="C12" s="14"/>
    </row>
    <row r="13" spans="1:3" ht="16.5" customHeight="1">
      <c r="A13" s="13" t="s">
        <v>11</v>
      </c>
      <c r="B13" s="8" t="s">
        <v>12</v>
      </c>
      <c r="C13" s="14"/>
    </row>
    <row r="14" spans="1:3" s="18" customFormat="1" ht="16.5" customHeight="1">
      <c r="A14" s="15"/>
      <c r="B14" s="16" t="s">
        <v>33</v>
      </c>
      <c r="C14" s="17"/>
    </row>
    <row r="15" spans="1:3" ht="16.5" customHeight="1">
      <c r="A15" s="13">
        <v>2</v>
      </c>
      <c r="B15" s="8" t="s">
        <v>13</v>
      </c>
      <c r="C15" s="14"/>
    </row>
    <row r="16" spans="1:3" ht="16.5" customHeight="1">
      <c r="A16" s="13" t="s">
        <v>14</v>
      </c>
      <c r="B16" s="8" t="s">
        <v>34</v>
      </c>
      <c r="C16" s="14"/>
    </row>
    <row r="17" spans="1:3" ht="16.5" customHeight="1">
      <c r="A17" s="13" t="s">
        <v>15</v>
      </c>
      <c r="B17" s="8" t="s">
        <v>16</v>
      </c>
      <c r="C17" s="14"/>
    </row>
    <row r="18" spans="1:3" ht="16.5" customHeight="1">
      <c r="A18" s="13" t="s">
        <v>17</v>
      </c>
      <c r="B18" s="8" t="s">
        <v>18</v>
      </c>
      <c r="C18" s="14"/>
    </row>
    <row r="19" spans="1:3" ht="16.5" customHeight="1">
      <c r="A19" s="13" t="s">
        <v>19</v>
      </c>
      <c r="B19" s="8" t="s">
        <v>4</v>
      </c>
      <c r="C19" s="14"/>
    </row>
    <row r="20" spans="1:3" ht="16.5" customHeight="1">
      <c r="A20" s="13" t="s">
        <v>15</v>
      </c>
      <c r="B20" s="8" t="s">
        <v>20</v>
      </c>
      <c r="C20" s="14"/>
    </row>
    <row r="21" spans="1:3" ht="16.5" customHeight="1">
      <c r="A21" s="13" t="s">
        <v>17</v>
      </c>
      <c r="B21" s="8" t="s">
        <v>21</v>
      </c>
      <c r="C21" s="14"/>
    </row>
    <row r="22" spans="1:3" ht="16.5" customHeight="1">
      <c r="A22" s="13">
        <v>3</v>
      </c>
      <c r="B22" s="8" t="s">
        <v>35</v>
      </c>
      <c r="C22" s="14"/>
    </row>
    <row r="23" spans="1:3" ht="16.5" customHeight="1">
      <c r="A23" s="13" t="s">
        <v>22</v>
      </c>
      <c r="B23" s="8" t="s">
        <v>10</v>
      </c>
      <c r="C23" s="14"/>
    </row>
    <row r="24" spans="1:3" ht="16.5" customHeight="1">
      <c r="A24" s="13" t="s">
        <v>23</v>
      </c>
      <c r="B24" s="8" t="s">
        <v>12</v>
      </c>
      <c r="C24" s="14"/>
    </row>
    <row r="25" spans="1:3" ht="16.5" customHeight="1">
      <c r="A25" s="13" t="s">
        <v>1</v>
      </c>
      <c r="B25" s="8" t="s">
        <v>24</v>
      </c>
      <c r="C25" s="28">
        <f>C36</f>
        <v>4344000000</v>
      </c>
    </row>
    <row r="26" spans="1:3" ht="16.5" customHeight="1">
      <c r="A26" s="13">
        <v>1</v>
      </c>
      <c r="B26" s="8" t="s">
        <v>4</v>
      </c>
      <c r="C26" s="19"/>
    </row>
    <row r="27" spans="1:3" ht="16.5" customHeight="1">
      <c r="A27" s="13" t="s">
        <v>9</v>
      </c>
      <c r="B27" s="8" t="s">
        <v>20</v>
      </c>
      <c r="C27" s="19"/>
    </row>
    <row r="28" spans="1:3" ht="16.5" customHeight="1">
      <c r="A28" s="13" t="s">
        <v>11</v>
      </c>
      <c r="B28" s="8" t="s">
        <v>21</v>
      </c>
      <c r="C28" s="19"/>
    </row>
    <row r="29" spans="1:3" ht="16.5" customHeight="1">
      <c r="A29" s="20">
        <v>2</v>
      </c>
      <c r="B29" s="8" t="s">
        <v>36</v>
      </c>
      <c r="C29" s="19"/>
    </row>
    <row r="30" spans="1:3" ht="16.5" customHeight="1">
      <c r="A30" s="20" t="s">
        <v>14</v>
      </c>
      <c r="B30" s="8" t="s">
        <v>25</v>
      </c>
      <c r="C30" s="19"/>
    </row>
    <row r="31" spans="1:3" ht="16.5" customHeight="1">
      <c r="A31" s="21"/>
      <c r="B31" s="9" t="s">
        <v>26</v>
      </c>
      <c r="C31" s="19"/>
    </row>
    <row r="32" spans="1:3" ht="16.5" customHeight="1">
      <c r="A32" s="21"/>
      <c r="B32" s="9" t="s">
        <v>27</v>
      </c>
      <c r="C32" s="19"/>
    </row>
    <row r="33" spans="1:3" ht="16.5" customHeight="1">
      <c r="A33" s="21"/>
      <c r="B33" s="9" t="s">
        <v>28</v>
      </c>
      <c r="C33" s="19"/>
    </row>
    <row r="34" spans="1:3" ht="16.5" customHeight="1">
      <c r="A34" s="20" t="s">
        <v>19</v>
      </c>
      <c r="B34" s="8" t="s">
        <v>29</v>
      </c>
      <c r="C34" s="19"/>
    </row>
    <row r="35" spans="1:3" ht="16.5" customHeight="1">
      <c r="A35" s="20" t="s">
        <v>30</v>
      </c>
      <c r="B35" s="8" t="s">
        <v>31</v>
      </c>
      <c r="C35" s="19"/>
    </row>
    <row r="36" spans="1:3" ht="16.5" customHeight="1">
      <c r="A36" s="13">
        <v>3</v>
      </c>
      <c r="B36" s="8" t="s">
        <v>37</v>
      </c>
      <c r="C36" s="28">
        <f>C37+C38</f>
        <v>4344000000</v>
      </c>
    </row>
    <row r="37" spans="1:3" ht="16.5" customHeight="1">
      <c r="A37" s="13" t="s">
        <v>22</v>
      </c>
      <c r="B37" s="8" t="s">
        <v>16</v>
      </c>
      <c r="C37" s="28">
        <v>4169000000</v>
      </c>
    </row>
    <row r="38" spans="1:3" ht="16.5" customHeight="1">
      <c r="A38" s="13" t="s">
        <v>23</v>
      </c>
      <c r="B38" s="8" t="s">
        <v>31</v>
      </c>
      <c r="C38" s="28">
        <v>175000000</v>
      </c>
    </row>
    <row r="39" spans="1:3" ht="15.75" customHeight="1">
      <c r="A39" s="22"/>
    </row>
    <row r="40" spans="1:3" ht="17.25" customHeight="1">
      <c r="A40" s="22"/>
      <c r="B40" s="67" t="s">
        <v>74</v>
      </c>
      <c r="C40" s="67"/>
    </row>
    <row r="41" spans="1:3" ht="17.25" customHeight="1">
      <c r="A41" s="22"/>
      <c r="B41" s="68" t="s">
        <v>40</v>
      </c>
      <c r="C41" s="68"/>
    </row>
    <row r="42" spans="1:3">
      <c r="A42" s="22"/>
    </row>
    <row r="43" spans="1:3" ht="24" customHeight="1">
      <c r="A43" s="22"/>
    </row>
    <row r="44" spans="1:3">
      <c r="A44" s="22"/>
    </row>
    <row r="45" spans="1:3">
      <c r="A45" s="22"/>
      <c r="B45" s="68" t="s">
        <v>75</v>
      </c>
      <c r="C45" s="68"/>
    </row>
  </sheetData>
  <mergeCells count="9">
    <mergeCell ref="B40:C40"/>
    <mergeCell ref="B41:C41"/>
    <mergeCell ref="B45:C45"/>
    <mergeCell ref="A1:C1"/>
    <mergeCell ref="A6:C6"/>
    <mergeCell ref="A4:C4"/>
    <mergeCell ref="A2:B2"/>
    <mergeCell ref="A3:B3"/>
    <mergeCell ref="A5:C5"/>
  </mergeCells>
  <pageMargins left="0.70866141732283472" right="0.70866141732283472" top="0.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H5" sqref="H5"/>
    </sheetView>
  </sheetViews>
  <sheetFormatPr defaultRowHeight="15"/>
  <cols>
    <col min="1" max="1" width="6.28515625" customWidth="1"/>
    <col min="2" max="2" width="31" customWidth="1"/>
    <col min="3" max="4" width="15.85546875" customWidth="1"/>
    <col min="5" max="5" width="10.42578125" customWidth="1"/>
    <col min="6" max="6" width="14.7109375" customWidth="1"/>
  </cols>
  <sheetData>
    <row r="1" spans="1:6" ht="15.75">
      <c r="A1" s="76" t="s">
        <v>43</v>
      </c>
      <c r="B1" s="76"/>
      <c r="C1" s="76"/>
      <c r="D1" s="76"/>
      <c r="E1" s="76"/>
      <c r="F1" s="76"/>
    </row>
    <row r="2" spans="1:6" ht="15.75">
      <c r="A2" s="37" t="s">
        <v>76</v>
      </c>
      <c r="B2" s="37"/>
      <c r="C2" s="30"/>
      <c r="D2" s="31"/>
      <c r="E2" s="31"/>
      <c r="F2" s="25"/>
    </row>
    <row r="3" spans="1:6" ht="15.75">
      <c r="A3" s="77" t="s">
        <v>72</v>
      </c>
      <c r="B3" s="77"/>
      <c r="C3" s="30"/>
      <c r="D3" s="31"/>
      <c r="E3" s="31"/>
      <c r="F3" s="25"/>
    </row>
    <row r="4" spans="1:6" ht="15.75">
      <c r="A4" s="71" t="s">
        <v>80</v>
      </c>
      <c r="B4" s="71"/>
      <c r="C4" s="71"/>
      <c r="D4" s="71"/>
      <c r="E4" s="71"/>
      <c r="F4" s="71"/>
    </row>
    <row r="5" spans="1:6" ht="18">
      <c r="A5" s="32" t="s">
        <v>77</v>
      </c>
      <c r="B5" s="32"/>
      <c r="C5" s="32"/>
      <c r="D5" s="2"/>
      <c r="E5" s="2"/>
      <c r="F5" s="2"/>
    </row>
    <row r="6" spans="1:6" ht="15.75">
      <c r="A6" s="70" t="s">
        <v>44</v>
      </c>
      <c r="B6" s="70"/>
      <c r="C6" s="70"/>
      <c r="D6" s="70"/>
      <c r="E6" s="70"/>
      <c r="F6" s="70"/>
    </row>
    <row r="7" spans="1:6" ht="15.75">
      <c r="A7" s="70" t="s">
        <v>45</v>
      </c>
      <c r="B7" s="70"/>
      <c r="C7" s="70"/>
      <c r="D7" s="70"/>
      <c r="E7" s="70"/>
      <c r="F7" s="70"/>
    </row>
    <row r="8" spans="1:6" ht="15.75">
      <c r="A8" s="29"/>
      <c r="B8" s="33"/>
      <c r="C8" s="75"/>
      <c r="D8" s="75"/>
      <c r="E8" s="75" t="s">
        <v>46</v>
      </c>
      <c r="F8" s="75"/>
    </row>
    <row r="9" spans="1:6" ht="93" customHeight="1">
      <c r="A9" s="34" t="s">
        <v>47</v>
      </c>
      <c r="B9" s="35" t="s">
        <v>2</v>
      </c>
      <c r="C9" s="34" t="s">
        <v>48</v>
      </c>
      <c r="D9" s="34" t="s">
        <v>49</v>
      </c>
      <c r="E9" s="34" t="s">
        <v>50</v>
      </c>
      <c r="F9" s="34" t="s">
        <v>51</v>
      </c>
    </row>
    <row r="10" spans="1:6" ht="15.75">
      <c r="A10" s="38">
        <v>1</v>
      </c>
      <c r="B10" s="38">
        <v>2</v>
      </c>
      <c r="C10" s="38">
        <v>3</v>
      </c>
      <c r="D10" s="38">
        <v>4</v>
      </c>
      <c r="E10" s="38" t="s">
        <v>52</v>
      </c>
      <c r="F10" s="38">
        <v>6</v>
      </c>
    </row>
    <row r="11" spans="1:6">
      <c r="A11" s="41" t="s">
        <v>0</v>
      </c>
      <c r="B11" s="42" t="s">
        <v>53</v>
      </c>
      <c r="C11" s="43">
        <f>C12</f>
        <v>553002000</v>
      </c>
      <c r="D11" s="43">
        <f>D12</f>
        <v>553002000</v>
      </c>
      <c r="E11" s="44">
        <f>D11-C11</f>
        <v>0</v>
      </c>
      <c r="F11" s="45"/>
    </row>
    <row r="12" spans="1:6">
      <c r="A12" s="41" t="s">
        <v>41</v>
      </c>
      <c r="B12" s="42" t="s">
        <v>54</v>
      </c>
      <c r="C12" s="43">
        <f>SUM(C13:C18)</f>
        <v>553002000</v>
      </c>
      <c r="D12" s="43">
        <f>SUM(D13:D18)</f>
        <v>553002000</v>
      </c>
      <c r="E12" s="44">
        <f t="shared" ref="E12:E36" si="0">D12-C12</f>
        <v>0</v>
      </c>
      <c r="F12" s="46"/>
    </row>
    <row r="13" spans="1:6">
      <c r="A13" s="47">
        <v>1</v>
      </c>
      <c r="B13" s="48" t="s">
        <v>79</v>
      </c>
      <c r="C13" s="66">
        <v>158700000</v>
      </c>
      <c r="D13" s="66">
        <v>158700000</v>
      </c>
      <c r="E13" s="49">
        <f t="shared" si="0"/>
        <v>0</v>
      </c>
      <c r="F13" s="50"/>
    </row>
    <row r="14" spans="1:6" s="39" customFormat="1">
      <c r="A14" s="47">
        <v>2</v>
      </c>
      <c r="B14" s="51" t="s">
        <v>55</v>
      </c>
      <c r="C14" s="66">
        <v>17190000</v>
      </c>
      <c r="D14" s="66">
        <v>17190000</v>
      </c>
      <c r="E14" s="52">
        <f t="shared" si="0"/>
        <v>0</v>
      </c>
      <c r="F14" s="53"/>
    </row>
    <row r="15" spans="1:6" s="39" customFormat="1" ht="19.5" customHeight="1">
      <c r="A15" s="47">
        <v>3</v>
      </c>
      <c r="B15" s="54" t="s">
        <v>56</v>
      </c>
      <c r="C15" s="66">
        <v>56610000</v>
      </c>
      <c r="D15" s="66">
        <v>56610000</v>
      </c>
      <c r="E15" s="52">
        <f t="shared" si="0"/>
        <v>0</v>
      </c>
      <c r="F15" s="53"/>
    </row>
    <row r="16" spans="1:6" s="39" customFormat="1" ht="19.5" customHeight="1">
      <c r="A16" s="47">
        <v>4</v>
      </c>
      <c r="B16" s="54" t="s">
        <v>78</v>
      </c>
      <c r="C16" s="66">
        <v>262388000</v>
      </c>
      <c r="D16" s="66">
        <v>262388000</v>
      </c>
      <c r="E16" s="52">
        <f t="shared" si="0"/>
        <v>0</v>
      </c>
      <c r="F16" s="53"/>
    </row>
    <row r="17" spans="1:6" s="39" customFormat="1">
      <c r="A17" s="47">
        <v>5</v>
      </c>
      <c r="B17" s="51" t="s">
        <v>57</v>
      </c>
      <c r="C17" s="66">
        <v>10374000</v>
      </c>
      <c r="D17" s="66">
        <v>10374000</v>
      </c>
      <c r="E17" s="52">
        <f t="shared" si="0"/>
        <v>0</v>
      </c>
      <c r="F17" s="53"/>
    </row>
    <row r="18" spans="1:6" s="39" customFormat="1">
      <c r="A18" s="47">
        <v>6</v>
      </c>
      <c r="B18" s="51" t="s">
        <v>58</v>
      </c>
      <c r="C18" s="66">
        <v>47740000</v>
      </c>
      <c r="D18" s="66">
        <v>47740000</v>
      </c>
      <c r="E18" s="52">
        <f t="shared" si="0"/>
        <v>0</v>
      </c>
      <c r="F18" s="53"/>
    </row>
    <row r="19" spans="1:6" ht="29.25" customHeight="1">
      <c r="A19" s="41" t="s">
        <v>42</v>
      </c>
      <c r="B19" s="55" t="s">
        <v>59</v>
      </c>
      <c r="C19" s="56">
        <f>SUM(C20:C25)</f>
        <v>560128932</v>
      </c>
      <c r="D19" s="56">
        <f>SUM(D20:D25)</f>
        <v>560128932</v>
      </c>
      <c r="E19" s="44">
        <f t="shared" si="0"/>
        <v>0</v>
      </c>
      <c r="F19" s="46"/>
    </row>
    <row r="20" spans="1:6">
      <c r="A20" s="47">
        <v>1</v>
      </c>
      <c r="B20" s="48" t="s">
        <v>79</v>
      </c>
      <c r="C20" s="66">
        <v>158700000</v>
      </c>
      <c r="D20" s="66">
        <v>158700000</v>
      </c>
      <c r="E20" s="49">
        <f t="shared" si="0"/>
        <v>0</v>
      </c>
      <c r="F20" s="57"/>
    </row>
    <row r="21" spans="1:6">
      <c r="A21" s="47">
        <v>2</v>
      </c>
      <c r="B21" s="51" t="s">
        <v>55</v>
      </c>
      <c r="C21" s="66">
        <v>17225100</v>
      </c>
      <c r="D21" s="66">
        <v>17225100</v>
      </c>
      <c r="E21" s="49">
        <f t="shared" si="0"/>
        <v>0</v>
      </c>
      <c r="F21" s="57"/>
    </row>
    <row r="22" spans="1:6">
      <c r="A22" s="47">
        <v>3</v>
      </c>
      <c r="B22" s="54" t="s">
        <v>56</v>
      </c>
      <c r="C22" s="66">
        <v>56780200</v>
      </c>
      <c r="D22" s="66">
        <v>56780200</v>
      </c>
      <c r="E22" s="49">
        <f t="shared" si="0"/>
        <v>0</v>
      </c>
      <c r="F22" s="57"/>
    </row>
    <row r="23" spans="1:6">
      <c r="A23" s="47">
        <v>4</v>
      </c>
      <c r="B23" s="54" t="s">
        <v>78</v>
      </c>
      <c r="C23" s="66">
        <v>268074632</v>
      </c>
      <c r="D23" s="66">
        <v>268074632</v>
      </c>
      <c r="E23" s="49">
        <f t="shared" si="0"/>
        <v>0</v>
      </c>
      <c r="F23" s="57"/>
    </row>
    <row r="24" spans="1:6">
      <c r="A24" s="47">
        <v>5</v>
      </c>
      <c r="B24" s="51" t="s">
        <v>57</v>
      </c>
      <c r="C24" s="66">
        <v>10382000</v>
      </c>
      <c r="D24" s="66">
        <v>10382000</v>
      </c>
      <c r="E24" s="49">
        <f t="shared" si="0"/>
        <v>0</v>
      </c>
      <c r="F24" s="57"/>
    </row>
    <row r="25" spans="1:6">
      <c r="A25" s="47">
        <v>6</v>
      </c>
      <c r="B25" s="51" t="s">
        <v>58</v>
      </c>
      <c r="C25" s="66">
        <v>48967000</v>
      </c>
      <c r="D25" s="66">
        <v>48967000</v>
      </c>
      <c r="E25" s="49">
        <f t="shared" si="0"/>
        <v>0</v>
      </c>
      <c r="F25" s="57"/>
    </row>
    <row r="26" spans="1:6" s="40" customFormat="1" ht="29.25">
      <c r="A26" s="41" t="s">
        <v>1</v>
      </c>
      <c r="B26" s="42" t="s">
        <v>60</v>
      </c>
      <c r="C26" s="58">
        <v>0</v>
      </c>
      <c r="D26" s="58">
        <v>0</v>
      </c>
      <c r="E26" s="44">
        <f t="shared" si="0"/>
        <v>0</v>
      </c>
      <c r="F26" s="46"/>
    </row>
    <row r="27" spans="1:6">
      <c r="A27" s="47">
        <v>1</v>
      </c>
      <c r="B27" s="59" t="s">
        <v>61</v>
      </c>
      <c r="C27" s="60">
        <v>0</v>
      </c>
      <c r="D27" s="60">
        <v>0</v>
      </c>
      <c r="E27" s="49">
        <f t="shared" si="0"/>
        <v>0</v>
      </c>
      <c r="F27" s="57"/>
    </row>
    <row r="28" spans="1:6">
      <c r="A28" s="47" t="s">
        <v>15</v>
      </c>
      <c r="B28" s="61" t="s">
        <v>62</v>
      </c>
      <c r="C28" s="62">
        <v>0</v>
      </c>
      <c r="D28" s="62">
        <v>0</v>
      </c>
      <c r="E28" s="49">
        <f t="shared" si="0"/>
        <v>0</v>
      </c>
      <c r="F28" s="57"/>
    </row>
    <row r="29" spans="1:6">
      <c r="A29" s="47" t="s">
        <v>17</v>
      </c>
      <c r="B29" s="61" t="s">
        <v>63</v>
      </c>
      <c r="C29" s="62">
        <v>0</v>
      </c>
      <c r="D29" s="62">
        <v>0</v>
      </c>
      <c r="E29" s="49">
        <f t="shared" si="0"/>
        <v>0</v>
      </c>
      <c r="F29" s="57"/>
    </row>
    <row r="30" spans="1:6">
      <c r="A30" s="47" t="s">
        <v>64</v>
      </c>
      <c r="B30" s="61" t="s">
        <v>65</v>
      </c>
      <c r="C30" s="63">
        <v>0</v>
      </c>
      <c r="D30" s="63">
        <v>0</v>
      </c>
      <c r="E30" s="49">
        <f t="shared" si="0"/>
        <v>0</v>
      </c>
      <c r="F30" s="57"/>
    </row>
    <row r="31" spans="1:6" ht="29.25">
      <c r="A31" s="47"/>
      <c r="B31" s="61" t="s">
        <v>66</v>
      </c>
      <c r="C31" s="63">
        <v>0</v>
      </c>
      <c r="D31" s="63">
        <v>0</v>
      </c>
      <c r="E31" s="49">
        <f t="shared" si="0"/>
        <v>0</v>
      </c>
      <c r="F31" s="57"/>
    </row>
    <row r="32" spans="1:6">
      <c r="A32" s="47" t="s">
        <v>67</v>
      </c>
      <c r="B32" s="61" t="s">
        <v>68</v>
      </c>
      <c r="C32" s="63">
        <v>0</v>
      </c>
      <c r="D32" s="63">
        <v>0</v>
      </c>
      <c r="E32" s="49">
        <f t="shared" si="0"/>
        <v>0</v>
      </c>
      <c r="F32" s="57"/>
    </row>
    <row r="33" spans="1:6">
      <c r="A33" s="47"/>
      <c r="B33" s="64" t="s">
        <v>69</v>
      </c>
      <c r="C33" s="63">
        <v>0</v>
      </c>
      <c r="D33" s="63">
        <v>0</v>
      </c>
      <c r="E33" s="49">
        <f t="shared" si="0"/>
        <v>0</v>
      </c>
      <c r="F33" s="57"/>
    </row>
    <row r="34" spans="1:6">
      <c r="A34" s="47">
        <v>2</v>
      </c>
      <c r="B34" s="65" t="s">
        <v>70</v>
      </c>
      <c r="C34" s="60">
        <v>0</v>
      </c>
      <c r="D34" s="60">
        <v>0</v>
      </c>
      <c r="E34" s="49">
        <f t="shared" si="0"/>
        <v>0</v>
      </c>
      <c r="F34" s="57"/>
    </row>
    <row r="35" spans="1:6">
      <c r="A35" s="47" t="s">
        <v>15</v>
      </c>
      <c r="B35" s="61" t="s">
        <v>62</v>
      </c>
      <c r="C35" s="62">
        <v>0</v>
      </c>
      <c r="D35" s="62">
        <v>0</v>
      </c>
      <c r="E35" s="49">
        <f t="shared" si="0"/>
        <v>0</v>
      </c>
      <c r="F35" s="57"/>
    </row>
    <row r="36" spans="1:6">
      <c r="A36" s="47" t="s">
        <v>17</v>
      </c>
      <c r="B36" s="61" t="s">
        <v>63</v>
      </c>
      <c r="C36" s="62">
        <v>0</v>
      </c>
      <c r="D36" s="62">
        <v>0</v>
      </c>
      <c r="E36" s="49">
        <f t="shared" si="0"/>
        <v>0</v>
      </c>
      <c r="F36" s="57"/>
    </row>
    <row r="37" spans="1:6" ht="15.75">
      <c r="A37" s="36"/>
      <c r="B37" s="25"/>
      <c r="C37" s="25"/>
      <c r="D37" s="25"/>
      <c r="E37" s="25"/>
      <c r="F37" s="25"/>
    </row>
    <row r="38" spans="1:6" ht="15.75">
      <c r="A38" s="36"/>
      <c r="B38" s="25"/>
      <c r="C38" s="25"/>
      <c r="D38" s="25"/>
      <c r="E38" s="25"/>
      <c r="F38" s="25"/>
    </row>
    <row r="39" spans="1:6" ht="15.75">
      <c r="A39" s="36"/>
      <c r="B39" s="25"/>
      <c r="C39" s="25"/>
      <c r="D39" s="25"/>
      <c r="E39" s="25"/>
      <c r="F39" s="25"/>
    </row>
    <row r="40" spans="1:6" ht="15.75">
      <c r="A40" s="36"/>
      <c r="B40" s="25"/>
      <c r="C40" s="25"/>
      <c r="D40" s="25"/>
      <c r="E40" s="25"/>
      <c r="F40" s="25"/>
    </row>
  </sheetData>
  <mergeCells count="7">
    <mergeCell ref="C8:D8"/>
    <mergeCell ref="E8:F8"/>
    <mergeCell ref="A1:F1"/>
    <mergeCell ref="A3:B3"/>
    <mergeCell ref="A4:F4"/>
    <mergeCell ref="A6:F6"/>
    <mergeCell ref="A7:F7"/>
  </mergeCells>
  <pageMargins left="0.44" right="0.35" top="0.45" bottom="0.32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Bieu 2</vt:lpstr>
      <vt:lpstr>Sheet2</vt:lpstr>
      <vt:lpstr>'Bieu 2'!Print_Titles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Admin</cp:lastModifiedBy>
  <cp:lastPrinted>2021-06-23T14:08:19Z</cp:lastPrinted>
  <dcterms:created xsi:type="dcterms:W3CDTF">2016-10-14T10:52:32Z</dcterms:created>
  <dcterms:modified xsi:type="dcterms:W3CDTF">2021-06-23T17:09:50Z</dcterms:modified>
</cp:coreProperties>
</file>